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горизонтально'!$I$72</definedName>
    <definedName name="allow_energy">'Время горизонтально'!$F$72</definedName>
    <definedName name="calc_with">'Время горизонтально'!$E$72</definedName>
    <definedName name="energy">'Время горизонтально'!$AA$4</definedName>
    <definedName name="group">'Время горизонтально'!$B$5</definedName>
    <definedName name="interval">'Время горизонтально'!$D$72</definedName>
    <definedName name="is_group">'Время горизонтально'!$G$72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горизонтально'!$B$72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горизонтально'!$H$72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17" i="1"/>
  <c r="W17" i="1"/>
  <c r="X17" i="1"/>
  <c r="Y17" i="1"/>
  <c r="Z17" i="1"/>
  <c r="K17" i="1"/>
  <c r="L17" i="1"/>
  <c r="M17" i="1"/>
  <c r="N17" i="1"/>
  <c r="O17" i="1"/>
  <c r="P17" i="1"/>
  <c r="Q17" i="1"/>
  <c r="R17" i="1"/>
  <c r="S17" i="1"/>
  <c r="T17" i="1"/>
  <c r="U17" i="1"/>
  <c r="V17" i="1"/>
  <c r="D17" i="1"/>
  <c r="E17" i="1"/>
  <c r="F17" i="1"/>
  <c r="G17" i="1"/>
  <c r="H17" i="1"/>
  <c r="I17" i="1"/>
  <c r="J17" i="1"/>
  <c r="C17" i="1"/>
</calcChain>
</file>

<file path=xl/sharedStrings.xml><?xml version="1.0" encoding="utf-8"?>
<sst xmlns="http://schemas.openxmlformats.org/spreadsheetml/2006/main" count="75" uniqueCount="49">
  <si>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</si>
  <si>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</si>
  <si>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</si>
  <si>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</si>
  <si>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</si>
  <si>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</si>
  <si>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</si>
  <si>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</si>
  <si>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</si>
  <si>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</si>
  <si>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</si>
  <si>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</si>
  <si>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</si>
  <si>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</si>
  <si>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</si>
  <si>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</si>
  <si>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</si>
  <si>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</si>
  <si>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</si>
  <si>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</si>
  <si>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</si>
  <si>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</si>
  <si>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</si>
  <si>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</si>
  <si>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</si>
  <si>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</si>
  <si>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</si>
  <si>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</si>
  <si>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</si>
  <si>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</si>
  <si>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</si>
  <si>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</si>
  <si>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</si>
  <si>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</si>
  <si>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</si>
  <si>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15.06.2022</t>
  </si>
  <si>
    <t>ПС 35 кВ Георгиевская</t>
  </si>
  <si>
    <t xml:space="preserve"> 0,4 Георгиевская ТСН 1 ао RS</t>
  </si>
  <si>
    <t xml:space="preserve"> 0,4 Георгиевская ТСН 2 ао RS</t>
  </si>
  <si>
    <t xml:space="preserve"> 10 Георгиевская Т 1 ап RS</t>
  </si>
  <si>
    <t xml:space="preserve"> 10 Георгиевская Т 2 ап RS</t>
  </si>
  <si>
    <t xml:space="preserve"> 10 Георгиевская-Замошье ао RS</t>
  </si>
  <si>
    <t xml:space="preserve"> 10 Георгиевская-Замошье ап RS</t>
  </si>
  <si>
    <t xml:space="preserve"> 10 Георгиевская-Искрино ао RS</t>
  </si>
  <si>
    <t xml:space="preserve"> 10 Георгиевская-Искрино ап RS</t>
  </si>
  <si>
    <t xml:space="preserve"> 10 Георгиевская-Поселок ао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</si>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</sst>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2"/>
  <sheetViews>
    <sheetView tabSelected="1" topLeftCell="B1" zoomScaleNormal="100" zoomScaleSheetLayoutView="100" workbookViewId="0">
      <selection activeCell="X30" sqref="X30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/>
      <c r="D8" s="15"/>
      <c r="E8" s="15"/>
      <c r="F8" s="15"/>
      <c r="G8" s="15"/>
      <c r="H8" s="15"/>
      <c r="I8" s="15"/>
      <c r="J8" s="15"/>
      <c r="K8" s="15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55"/>
      <c r="AA8" s="23">
        <v>0</v>
      </c>
    </row>
    <row r="9" spans="1:27" x14ac:dyDescent="0.2">
      <c r="A9" s="7"/>
      <c r="B9" s="8" t="s">
        <v>38</v>
      </c>
      <c r="C9" s="14"/>
      <c r="D9" s="15"/>
      <c r="E9" s="15"/>
      <c r="F9" s="15"/>
      <c r="G9" s="15"/>
      <c r="H9" s="15"/>
      <c r="I9" s="15"/>
      <c r="J9" s="15"/>
      <c r="K9" s="15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55"/>
      <c r="AA9" s="65">
        <v>0</v>
      </c>
    </row>
    <row r="10" spans="1:27" x14ac:dyDescent="0.2">
      <c r="A10" s="7"/>
      <c r="B10" s="8" t="s">
        <v>39</v>
      </c>
      <c r="C10" s="14">
        <v>45.6</v>
      </c>
      <c r="D10" s="15">
        <v>44.4</v>
      </c>
      <c r="E10" s="15">
        <v>44.2</v>
      </c>
      <c r="F10" s="15">
        <v>43.4</v>
      </c>
      <c r="G10" s="15">
        <v>42.4</v>
      </c>
      <c r="H10" s="15">
        <v>43.4</v>
      </c>
      <c r="I10" s="15">
        <v>43.2</v>
      </c>
      <c r="J10" s="15">
        <v>44.6</v>
      </c>
      <c r="K10" s="15">
        <v>44.6</v>
      </c>
      <c r="L10" s="16">
        <v>46.6</v>
      </c>
      <c r="M10" s="16">
        <v>44.2</v>
      </c>
      <c r="N10" s="16">
        <v>39.800000000000004</v>
      </c>
      <c r="O10" s="16">
        <v>32.4</v>
      </c>
      <c r="P10" s="16">
        <v>32</v>
      </c>
      <c r="Q10" s="16">
        <v>31.6</v>
      </c>
      <c r="R10" s="16">
        <v>31.400000000000002</v>
      </c>
      <c r="S10" s="16">
        <v>31.8</v>
      </c>
      <c r="T10" s="16">
        <v>31.400000000000002</v>
      </c>
      <c r="U10" s="16">
        <v>31.2</v>
      </c>
      <c r="V10" s="16">
        <v>31.2</v>
      </c>
      <c r="W10" s="16">
        <v>30.400000000000002</v>
      </c>
      <c r="X10" s="16">
        <v>31.400000000000002</v>
      </c>
      <c r="Y10" s="16">
        <v>30.8</v>
      </c>
      <c r="Z10" s="55">
        <v>31.400000000000002</v>
      </c>
      <c r="AA10" s="65">
        <v>903.39999999999986</v>
      </c>
    </row>
    <row r="11" spans="1:27" x14ac:dyDescent="0.2">
      <c r="A11" s="7"/>
      <c r="B11" s="8" t="s">
        <v>40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>
        <v>0</v>
      </c>
      <c r="AA11" s="65">
        <v>0</v>
      </c>
    </row>
    <row r="12" spans="1:27" x14ac:dyDescent="0.2">
      <c r="A12" s="7"/>
      <c r="B12" s="8" t="s">
        <v>41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42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43</v>
      </c>
      <c r="C14" s="14">
        <v>4.9000000000000004</v>
      </c>
      <c r="D14" s="15">
        <v>4.4000000000000004</v>
      </c>
      <c r="E14" s="15">
        <v>4.6000000000000005</v>
      </c>
      <c r="F14" s="15">
        <v>4.0999999999999996</v>
      </c>
      <c r="G14" s="15">
        <v>4.4000000000000004</v>
      </c>
      <c r="H14" s="15">
        <v>3.3000000000000003</v>
      </c>
      <c r="I14" s="15">
        <v>4.2</v>
      </c>
      <c r="J14" s="15">
        <v>3.7</v>
      </c>
      <c r="K14" s="15">
        <v>4.6000000000000005</v>
      </c>
      <c r="L14" s="16">
        <v>5.1000000000000005</v>
      </c>
      <c r="M14" s="16">
        <v>4.7</v>
      </c>
      <c r="N14" s="16">
        <v>3.3000000000000003</v>
      </c>
      <c r="O14" s="16">
        <v>1.4000000000000001</v>
      </c>
      <c r="P14" s="16">
        <v>1.4000000000000001</v>
      </c>
      <c r="Q14" s="16">
        <v>1</v>
      </c>
      <c r="R14" s="16">
        <v>1.2</v>
      </c>
      <c r="S14" s="16">
        <v>2.1</v>
      </c>
      <c r="T14" s="16">
        <v>1.3</v>
      </c>
      <c r="U14" s="16">
        <v>1.4000000000000001</v>
      </c>
      <c r="V14" s="16">
        <v>1.5</v>
      </c>
      <c r="W14" s="16">
        <v>1</v>
      </c>
      <c r="X14" s="16">
        <v>2.6</v>
      </c>
      <c r="Y14" s="16">
        <v>2</v>
      </c>
      <c r="Z14" s="55">
        <v>2.2000000000000002</v>
      </c>
      <c r="AA14" s="65">
        <v>70.400000000000006</v>
      </c>
    </row>
    <row r="15" spans="1:27" x14ac:dyDescent="0.2">
      <c r="A15" s="7"/>
      <c r="B15" s="8" t="s">
        <v>44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45</v>
      </c>
      <c r="C16" s="14">
        <v>40.800000000000004</v>
      </c>
      <c r="D16" s="15">
        <v>39.9</v>
      </c>
      <c r="E16" s="15">
        <v>39.9</v>
      </c>
      <c r="F16" s="15">
        <v>39.200000000000003</v>
      </c>
      <c r="G16" s="15">
        <v>38.300000000000004</v>
      </c>
      <c r="H16" s="15">
        <v>39.1</v>
      </c>
      <c r="I16" s="15">
        <v>39.300000000000004</v>
      </c>
      <c r="J16" s="15">
        <v>40.200000000000003</v>
      </c>
      <c r="K16" s="15">
        <v>40</v>
      </c>
      <c r="L16" s="16">
        <v>41.6</v>
      </c>
      <c r="M16" s="16">
        <v>39.5</v>
      </c>
      <c r="N16" s="16">
        <v>36.1</v>
      </c>
      <c r="O16" s="16">
        <v>30.5</v>
      </c>
      <c r="P16" s="16">
        <v>30.1</v>
      </c>
      <c r="Q16" s="16">
        <v>29.900000000000002</v>
      </c>
      <c r="R16" s="16">
        <v>29.900000000000002</v>
      </c>
      <c r="S16" s="16">
        <v>29.900000000000002</v>
      </c>
      <c r="T16" s="16">
        <v>29.7</v>
      </c>
      <c r="U16" s="16">
        <v>29.5</v>
      </c>
      <c r="V16" s="16">
        <v>29.5</v>
      </c>
      <c r="W16" s="16">
        <v>29</v>
      </c>
      <c r="X16" s="16">
        <v>29.5</v>
      </c>
      <c r="Y16" s="16">
        <v>29.2</v>
      </c>
      <c r="Z16" s="55">
        <v>29.8</v>
      </c>
      <c r="AA16" s="65">
        <v>830.4</v>
      </c>
    </row>
    <row r="17" spans="1:27" s="63" customFormat="1" ht="16.5" thickBot="1" x14ac:dyDescent="0.3">
      <c r="A17" s="58"/>
      <c r="B17" s="59" t="s">
        <v>2</v>
      </c>
      <c r="C17" s="60">
        <f>SUM(C8:C16)</f>
        <v>91.300000000000011</v>
      </c>
      <c r="D17" s="60">
        <f>SUM(D8:D16)</f>
        <v>88.699999999999989</v>
      </c>
      <c r="E17" s="60">
        <f>SUM(E8:E16)</f>
        <v>88.7</v>
      </c>
      <c r="F17" s="60">
        <f>SUM(F8:F16)</f>
        <v>86.7</v>
      </c>
      <c r="G17" s="60">
        <f>SUM(G8:G16)</f>
        <v>85.1</v>
      </c>
      <c r="H17" s="60">
        <f>SUM(H8:H16)</f>
        <v>85.8</v>
      </c>
      <c r="I17" s="60">
        <f>SUM(I8:I16)</f>
        <v>86.700000000000017</v>
      </c>
      <c r="J17" s="60">
        <f>SUM(J8:J16)</f>
        <v>88.5</v>
      </c>
      <c r="K17" s="60">
        <f>SUM(K8:K16)</f>
        <v>89.2</v>
      </c>
      <c r="L17" s="60">
        <f>SUM(L8:L16)</f>
        <v>93.300000000000011</v>
      </c>
      <c r="M17" s="60">
        <f>SUM(M8:M16)</f>
        <v>88.4</v>
      </c>
      <c r="N17" s="60">
        <f>SUM(N8:N16)</f>
        <v>79.2</v>
      </c>
      <c r="O17" s="60">
        <f>SUM(O8:O16)</f>
        <v>64.3</v>
      </c>
      <c r="P17" s="60">
        <f>SUM(P8:P16)</f>
        <v>63.5</v>
      </c>
      <c r="Q17" s="60">
        <f>SUM(Q8:Q16)</f>
        <v>62.5</v>
      </c>
      <c r="R17" s="60">
        <f>SUM(R8:R16)</f>
        <v>62.5</v>
      </c>
      <c r="S17" s="60">
        <f>SUM(S8:S16)</f>
        <v>63.8</v>
      </c>
      <c r="T17" s="60">
        <f>SUM(T8:T16)</f>
        <v>62.400000000000006</v>
      </c>
      <c r="U17" s="60">
        <f>SUM(U8:U16)</f>
        <v>62.1</v>
      </c>
      <c r="V17" s="60">
        <f>SUM(V8:V16)</f>
        <v>62.2</v>
      </c>
      <c r="W17" s="60">
        <f>SUM(W8:W16)</f>
        <v>60.400000000000006</v>
      </c>
      <c r="X17" s="60">
        <f>SUM(X8:X16)</f>
        <v>63.5</v>
      </c>
      <c r="Y17" s="60">
        <f>SUM(Y8:Y16)</f>
        <v>62</v>
      </c>
      <c r="Z17" s="61">
        <f>SUM(Z8:Z16)</f>
        <v>63.400000000000006</v>
      </c>
      <c r="AA17" s="62">
        <f>SUM(AA8:AA16)</f>
        <v>1804.1999999999998</v>
      </c>
    </row>
    <row r="72" spans="2:9" ht="17.25" hidden="1" customHeight="1" x14ac:dyDescent="0.2">
      <c r="B72" s="5" t="s">
        <v>31</v>
      </c>
      <c r="C72" s="4"/>
      <c r="D72" s="9">
        <v>1</v>
      </c>
      <c r="E72" s="10">
        <v>0</v>
      </c>
      <c r="F72" s="10">
        <v>0</v>
      </c>
      <c r="G72" s="10">
        <v>1</v>
      </c>
      <c r="H72" s="10">
        <v>1</v>
      </c>
      <c r="I72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Георгиевская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Георгиевская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15.06.2022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46</v>
      </c>
      <c r="E6" s="57" t="s">
        <v>47</v>
      </c>
      <c r="F6" s="35" t="s">
        <v>48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2022-06-16T14:08:43Z</dcterms:modified>
</cp:coreProperties>
</file>